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路面工程数量表" sheetId="25" r:id="rId1"/>
  </sheets>
  <definedNames>
    <definedName name="_xlnm._FilterDatabase" localSheetId="0" hidden="1">路面工程数量表!$A$1:$AB$24</definedName>
    <definedName name="_xlnm.Print_Area" localSheetId="0">路面工程数量表!$A$1:$AB$29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<sst xmlns="http://schemas.openxmlformats.org/spreadsheetml/2006/main" count="117" uniqueCount="51">
  <si>
    <t>路面工程数量表</t>
  </si>
  <si>
    <t>武江区江湾镇多田至湖洋村灾毁路段及地方公路路域提升改造工程</t>
  </si>
  <si>
    <t>第 1 页 共 1 页</t>
  </si>
  <si>
    <t>S3-07</t>
  </si>
  <si>
    <t>序号</t>
  </si>
  <si>
    <t>路线编号</t>
  </si>
  <si>
    <t>起讫桩号</t>
  </si>
  <si>
    <t>长度       （米）</t>
  </si>
  <si>
    <t>平均宽度       （米）</t>
  </si>
  <si>
    <t>路面结                  构类型</t>
  </si>
  <si>
    <t>路面工程量</t>
  </si>
  <si>
    <t>备注</t>
  </si>
  <si>
    <t>20cm厚级配碎石垫层</t>
  </si>
  <si>
    <t>20cm厚水泥混凝土路面</t>
  </si>
  <si>
    <t>凿除20cm厚水泥混凝土路面</t>
  </si>
  <si>
    <t>挖20cm厚路槽</t>
  </si>
  <si>
    <t>培土路肩</t>
  </si>
  <si>
    <t>挖23cm厚路槽</t>
  </si>
  <si>
    <t>23cm厚水泥混凝土面层</t>
  </si>
  <si>
    <t>植筋</t>
  </si>
  <si>
    <t>路面钢筋</t>
  </si>
  <si>
    <t>换填50cm厚砂砾</t>
  </si>
  <si>
    <t>5cm厚细粒式沥青砼AC-13C面层</t>
  </si>
  <si>
    <t>6cm厚细粒式沥青砼AC-13C面层</t>
  </si>
  <si>
    <t>防水粘结层</t>
  </si>
  <si>
    <t>抗裂贴</t>
  </si>
  <si>
    <t>铣刨旧沥青混凝土路面（平均2cm厚）</t>
  </si>
  <si>
    <t>挖除新建18cm厚5%水泥稳定碎石jiceng</t>
  </si>
  <si>
    <t>挖除新建23cm厚水泥混凝土面层</t>
  </si>
  <si>
    <t>现浇C25混凝土路缘石</t>
  </si>
  <si>
    <r>
      <rPr>
        <sz val="10"/>
        <rFont val="宋体"/>
        <charset val="134"/>
        <scheme val="minor"/>
      </rPr>
      <t>(m</t>
    </r>
    <r>
      <rPr>
        <vertAlign val="superscript"/>
        <sz val="10"/>
        <rFont val="宋体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</si>
  <si>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  <scheme val="minor"/>
      </rPr>
      <t>(m</t>
    </r>
    <r>
      <rPr>
        <vertAlign val="superscript"/>
        <sz val="10"/>
        <rFont val="宋体"/>
        <charset val="134"/>
        <scheme val="minor"/>
      </rPr>
      <t>3</t>
    </r>
    <r>
      <rPr>
        <sz val="10"/>
        <rFont val="宋体"/>
        <charset val="134"/>
        <scheme val="minor"/>
      </rPr>
      <t>)</t>
    </r>
  </si>
  <si>
    <t>（m/根数）</t>
  </si>
  <si>
    <t>kg</t>
  </si>
  <si>
    <t>Y267</t>
  </si>
  <si>
    <t>~</t>
  </si>
  <si>
    <t>路面结构Ⅱ</t>
  </si>
  <si>
    <t>弯道加宽</t>
  </si>
  <si>
    <t>S520</t>
  </si>
  <si>
    <t>路面结构Ⅰ</t>
  </si>
  <si>
    <t>土路肩硬化</t>
  </si>
  <si>
    <t>Y200左</t>
  </si>
  <si>
    <t>路面结构Ⅲ</t>
  </si>
  <si>
    <t>路面5m渐变6m</t>
  </si>
  <si>
    <t>与S520拼接</t>
  </si>
  <si>
    <t>Y200右</t>
  </si>
  <si>
    <t>Y200</t>
  </si>
  <si>
    <t>合计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</si>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</sst>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\K0\+000"/>
    <numFmt numFmtId="180" formatCode="0_);[Red]\(0\)"/>
    <numFmt numFmtId="181" formatCode="0.0"/>
  </numFmts>
  <fonts count="31"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name val="黑体"/>
      <charset val="134"/>
    </font>
    <font>
      <sz val="10"/>
      <name val="宋体"/>
      <charset val="134"/>
      <scheme val="minor"/>
    </font>
    <font>
      <sz val="10"/>
      <name val="华文楷体"/>
      <charset val="134"/>
    </font>
    <font>
      <b/>
      <sz val="10"/>
      <name val="宋体"/>
      <charset val="134"/>
      <scheme val="minor"/>
    </font>
    <font>
      <b/>
      <sz val="10"/>
      <name val="华文楷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</font>
    <font>
      <vertAlign val="superscript"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7" applyNumberFormat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76" fontId="0" fillId="0" borderId="0" xfId="0" applyNumberFormat="1" applyFont="1" applyFill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9" fontId="4" fillId="0" borderId="9" xfId="0" applyNumberFormat="1" applyFont="1" applyFill="1" applyBorder="1" applyAlignment="1">
      <alignment horizontal="right" vertical="center"/>
    </xf>
    <xf numFmtId="179" fontId="5" fillId="0" borderId="8" xfId="0" applyNumberFormat="1" applyFont="1" applyFill="1" applyBorder="1" applyAlignment="1">
      <alignment horizontal="center" vertical="center"/>
    </xf>
    <xf numFmtId="179" fontId="4" fillId="0" borderId="10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center" vertical="center"/>
    </xf>
    <xf numFmtId="178" fontId="1" fillId="0" borderId="6" xfId="0" applyNumberFormat="1" applyFont="1" applyFill="1" applyBorder="1" applyAlignment="1">
      <alignment horizontal="center" vertical="center"/>
    </xf>
    <xf numFmtId="179" fontId="4" fillId="0" borderId="9" xfId="0" applyNumberFormat="1" applyFont="1" applyFill="1" applyBorder="1" applyAlignment="1">
      <alignment horizontal="center" vertical="center"/>
    </xf>
    <xf numFmtId="179" fontId="4" fillId="0" borderId="8" xfId="0" applyNumberFormat="1" applyFont="1" applyFill="1" applyBorder="1" applyAlignment="1">
      <alignment horizontal="center" vertical="center"/>
    </xf>
    <xf numFmtId="179" fontId="4" fillId="0" borderId="10" xfId="0" applyNumberFormat="1" applyFont="1" applyFill="1" applyBorder="1" applyAlignment="1">
      <alignment horizontal="center" vertical="center"/>
    </xf>
    <xf numFmtId="179" fontId="4" fillId="0" borderId="9" xfId="0" applyNumberFormat="1" applyFont="1" applyBorder="1" applyAlignment="1">
      <alignment horizontal="right" vertical="center"/>
    </xf>
    <xf numFmtId="179" fontId="5" fillId="0" borderId="8" xfId="0" applyNumberFormat="1" applyFont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179" fontId="6" fillId="0" borderId="9" xfId="0" applyNumberFormat="1" applyFont="1" applyBorder="1" applyAlignment="1">
      <alignment horizontal="right" vertical="center"/>
    </xf>
    <xf numFmtId="179" fontId="7" fillId="0" borderId="8" xfId="0" applyNumberFormat="1" applyFont="1" applyBorder="1" applyAlignment="1">
      <alignment horizontal="center" vertical="center"/>
    </xf>
    <xf numFmtId="179" fontId="6" fillId="0" borderId="10" xfId="0" applyNumberFormat="1" applyFont="1" applyFill="1" applyBorder="1" applyAlignment="1">
      <alignment horizontal="left" vertical="center"/>
    </xf>
    <xf numFmtId="176" fontId="2" fillId="0" borderId="6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center"/>
    </xf>
    <xf numFmtId="176" fontId="2" fillId="0" borderId="15" xfId="0" applyNumberFormat="1" applyFont="1" applyFill="1" applyBorder="1" applyAlignment="1">
      <alignment horizontal="center" vertical="center"/>
    </xf>
    <xf numFmtId="180" fontId="2" fillId="0" borderId="1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77" fontId="1" fillId="0" borderId="16" xfId="0" applyNumberFormat="1" applyFont="1" applyFill="1" applyBorder="1" applyAlignment="1">
      <alignment vertical="center"/>
    </xf>
    <xf numFmtId="176" fontId="1" fillId="0" borderId="16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3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left" vertical="center"/>
    </xf>
    <xf numFmtId="178" fontId="1" fillId="0" borderId="17" xfId="0" applyNumberFormat="1" applyFont="1" applyFill="1" applyBorder="1" applyAlignment="1">
      <alignment horizontal="center" vertical="center"/>
    </xf>
    <xf numFmtId="178" fontId="1" fillId="0" borderId="16" xfId="0" applyNumberFormat="1" applyFont="1" applyFill="1" applyBorder="1" applyAlignment="1">
      <alignment horizontal="center" vertical="center"/>
    </xf>
    <xf numFmtId="178" fontId="1" fillId="0" borderId="6" xfId="0" applyNumberFormat="1" applyFont="1" applyFill="1" applyBorder="1" applyAlignment="1">
      <alignment horizontal="center" vertical="center" wrapText="1"/>
    </xf>
    <xf numFmtId="178" fontId="1" fillId="0" borderId="9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5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left" vertical="center"/>
    </xf>
    <xf numFmtId="178" fontId="1" fillId="0" borderId="18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center" vertical="center" wrapText="1"/>
    </xf>
    <xf numFmtId="178" fontId="1" fillId="0" borderId="10" xfId="0" applyNumberFormat="1" applyFont="1" applyFill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178" fontId="1" fillId="0" borderId="9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181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181" fontId="1" fillId="0" borderId="0" xfId="0" applyNumberFormat="1" applyFont="1" applyFill="1" applyBorder="1" applyAlignment="1">
      <alignment horizontal="center" vertical="center"/>
    </xf>
    <xf numFmtId="178" fontId="2" fillId="0" borderId="9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390525</xdr:colOff>
          <xdr:row>28</xdr:row>
          <xdr:rowOff>12065</xdr:rowOff>
        </xdr:from>
        <xdr:to>
          <xdr:col>5</xdr:col>
          <xdr:colOff>393065</xdr:colOff>
          <xdr:row>28</xdr:row>
          <xdr:rowOff>348615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830070" y="9362440"/>
              <a:ext cx="545465" cy="3365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438150</xdr:colOff>
          <xdr:row>28</xdr:row>
          <xdr:rowOff>55880</xdr:rowOff>
        </xdr:from>
        <xdr:to>
          <xdr:col>14</xdr:col>
          <xdr:colOff>445770</xdr:colOff>
          <xdr:row>28</xdr:row>
          <xdr:rowOff>368935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941820" y="9406255"/>
              <a:ext cx="588645" cy="31305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619125</xdr:colOff>
          <xdr:row>28</xdr:row>
          <xdr:rowOff>79375</xdr:rowOff>
        </xdr:from>
        <xdr:to>
          <xdr:col>24</xdr:col>
          <xdr:colOff>681990</xdr:colOff>
          <xdr:row>28</xdr:row>
          <xdr:rowOff>357505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2894945" y="9429750"/>
              <a:ext cx="581025" cy="27813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93"/>
  <sheetViews>
    <sheetView tabSelected="1" view="pageBreakPreview" zoomScaleNormal="100" showWhiteSpace="0" workbookViewId="0">
      <selection activeCell="AB17" sqref="AB17"/>
    </sheetView>
  </sheetViews>
  <sheetFormatPr defaultColWidth="9" defaultRowHeight="14.25"/>
  <cols>
    <col min="1" max="1" width="4" style="4" customWidth="1"/>
    <col min="2" max="2" width="5.14166666666667" style="4" customWidth="1"/>
    <col min="3" max="3" width="7.125" style="5" customWidth="1"/>
    <col min="4" max="4" width="2.625" style="4" customWidth="1"/>
    <col min="5" max="5" width="7.125" style="6" customWidth="1"/>
    <col min="6" max="6" width="5.73333333333333" style="7" customWidth="1"/>
    <col min="7" max="7" width="5.625" style="8" customWidth="1"/>
    <col min="8" max="8" width="9.85" style="4" customWidth="1"/>
    <col min="9" max="16" width="7.625" style="9" customWidth="1"/>
    <col min="17" max="17" width="7.625" style="7" customWidth="1"/>
    <col min="18" max="27" width="7.625" style="9" customWidth="1"/>
    <col min="28" max="28" width="10.625" style="4" customWidth="1"/>
    <col min="29" max="29" width="9" style="4" customWidth="1"/>
    <col min="30" max="16384" width="9" style="4"/>
  </cols>
  <sheetData>
    <row r="1" ht="27.95" customHeight="1" spans="1:28">
      <c r="A1" s="10" t="s">
        <v>0</v>
      </c>
      <c r="B1" s="10"/>
      <c r="C1" s="10"/>
      <c r="D1" s="10"/>
      <c r="E1" s="10"/>
      <c r="F1" s="11"/>
      <c r="G1" s="12"/>
      <c r="H1" s="10"/>
      <c r="I1" s="61"/>
      <c r="J1" s="61"/>
      <c r="K1" s="61"/>
      <c r="L1" s="61"/>
      <c r="M1" s="61"/>
      <c r="N1" s="61"/>
      <c r="O1" s="61"/>
      <c r="P1" s="61"/>
      <c r="Q1" s="11"/>
      <c r="R1" s="61"/>
      <c r="S1" s="61"/>
      <c r="T1" s="61"/>
      <c r="U1" s="61"/>
      <c r="V1" s="61"/>
      <c r="W1" s="61"/>
      <c r="X1" s="61"/>
      <c r="Y1" s="61"/>
      <c r="Z1" s="61"/>
      <c r="AA1" s="61"/>
      <c r="AB1" s="10"/>
    </row>
    <row r="2" s="1" customFormat="1" ht="20.1" customHeight="1" spans="1:28">
      <c r="A2" s="13" t="s">
        <v>1</v>
      </c>
      <c r="B2" s="13"/>
      <c r="C2" s="13"/>
      <c r="D2" s="13"/>
      <c r="E2" s="13"/>
      <c r="F2" s="14"/>
      <c r="G2" s="15"/>
      <c r="H2" s="13"/>
      <c r="I2" s="62"/>
      <c r="J2" s="62"/>
      <c r="K2" s="62"/>
      <c r="L2" s="62"/>
      <c r="M2" s="62"/>
      <c r="N2" s="62"/>
      <c r="O2" s="62"/>
      <c r="P2" s="62"/>
      <c r="Q2" s="72"/>
      <c r="R2" s="62"/>
      <c r="S2" s="62"/>
      <c r="T2" s="62"/>
      <c r="U2" s="62"/>
      <c r="V2" s="62"/>
      <c r="W2" s="62"/>
      <c r="X2" s="73"/>
      <c r="Y2" s="73"/>
      <c r="Z2" s="73" t="s">
        <v>2</v>
      </c>
      <c r="AA2" s="79"/>
      <c r="AB2" s="80" t="s">
        <v>3</v>
      </c>
    </row>
    <row r="3" s="2" customFormat="1" ht="20.1" customHeight="1" spans="1:28">
      <c r="A3" s="16" t="s">
        <v>4</v>
      </c>
      <c r="B3" s="17" t="s">
        <v>5</v>
      </c>
      <c r="C3" s="18" t="s">
        <v>6</v>
      </c>
      <c r="D3" s="18"/>
      <c r="E3" s="18"/>
      <c r="F3" s="19" t="s">
        <v>7</v>
      </c>
      <c r="G3" s="20" t="s">
        <v>8</v>
      </c>
      <c r="H3" s="21" t="s">
        <v>9</v>
      </c>
      <c r="I3" s="63" t="s">
        <v>10</v>
      </c>
      <c r="J3" s="64"/>
      <c r="K3" s="64"/>
      <c r="L3" s="64"/>
      <c r="M3" s="64"/>
      <c r="N3" s="64"/>
      <c r="O3" s="64"/>
      <c r="P3" s="64"/>
      <c r="Q3" s="59"/>
      <c r="R3" s="64"/>
      <c r="S3" s="64"/>
      <c r="T3" s="64"/>
      <c r="U3" s="64"/>
      <c r="V3" s="64"/>
      <c r="W3" s="64"/>
      <c r="X3" s="64"/>
      <c r="Y3" s="64"/>
      <c r="Z3" s="64"/>
      <c r="AA3" s="64"/>
      <c r="AB3" s="81" t="s">
        <v>11</v>
      </c>
    </row>
    <row r="4" s="2" customFormat="1" ht="73" customHeight="1" spans="1:28">
      <c r="A4" s="22"/>
      <c r="B4" s="23"/>
      <c r="C4" s="24"/>
      <c r="D4" s="24"/>
      <c r="E4" s="24"/>
      <c r="F4" s="25"/>
      <c r="G4" s="26"/>
      <c r="H4" s="27"/>
      <c r="I4" s="65" t="s">
        <v>12</v>
      </c>
      <c r="J4" s="65" t="s">
        <v>13</v>
      </c>
      <c r="K4" s="65" t="s">
        <v>14</v>
      </c>
      <c r="L4" s="65" t="s">
        <v>15</v>
      </c>
      <c r="M4" s="65" t="s">
        <v>16</v>
      </c>
      <c r="N4" s="65" t="s">
        <v>17</v>
      </c>
      <c r="O4" s="65" t="s">
        <v>18</v>
      </c>
      <c r="P4" s="66" t="s">
        <v>19</v>
      </c>
      <c r="Q4" s="74"/>
      <c r="R4" s="75" t="s">
        <v>20</v>
      </c>
      <c r="S4" s="75" t="s">
        <v>21</v>
      </c>
      <c r="T4" s="65" t="s">
        <v>22</v>
      </c>
      <c r="U4" s="65" t="s">
        <v>23</v>
      </c>
      <c r="V4" s="65" t="s">
        <v>24</v>
      </c>
      <c r="W4" s="65" t="s">
        <v>25</v>
      </c>
      <c r="X4" s="65" t="s">
        <v>26</v>
      </c>
      <c r="Y4" s="65" t="s">
        <v>27</v>
      </c>
      <c r="Z4" s="65" t="s">
        <v>28</v>
      </c>
      <c r="AA4" s="65" t="s">
        <v>29</v>
      </c>
      <c r="AB4" s="82"/>
    </row>
    <row r="5" s="2" customFormat="1" ht="20.1" customHeight="1" spans="1:28">
      <c r="A5" s="22"/>
      <c r="B5" s="28"/>
      <c r="C5" s="24"/>
      <c r="D5" s="24"/>
      <c r="E5" s="24"/>
      <c r="F5" s="25"/>
      <c r="G5" s="26"/>
      <c r="H5" s="27"/>
      <c r="I5" s="67" t="s">
        <v>30</v>
      </c>
      <c r="J5" s="67" t="s">
        <v>30</v>
      </c>
      <c r="K5" s="67" t="s">
        <v>30</v>
      </c>
      <c r="L5" s="67" t="s">
        <v>30</v>
      </c>
      <c r="M5" s="67" t="s">
        <v>31</v>
      </c>
      <c r="N5" s="67" t="s">
        <v>30</v>
      </c>
      <c r="O5" s="67" t="s">
        <v>30</v>
      </c>
      <c r="P5" s="68" t="s">
        <v>32</v>
      </c>
      <c r="Q5" s="76"/>
      <c r="R5" s="77" t="s">
        <v>33</v>
      </c>
      <c r="S5" s="67" t="s">
        <v>31</v>
      </c>
      <c r="T5" s="67" t="s">
        <v>30</v>
      </c>
      <c r="U5" s="67" t="s">
        <v>30</v>
      </c>
      <c r="V5" s="67" t="s">
        <v>30</v>
      </c>
      <c r="W5" s="67" t="s">
        <v>30</v>
      </c>
      <c r="X5" s="67" t="s">
        <v>30</v>
      </c>
      <c r="Y5" s="67" t="s">
        <v>30</v>
      </c>
      <c r="Z5" s="67" t="s">
        <v>30</v>
      </c>
      <c r="AA5" s="67" t="s">
        <v>31</v>
      </c>
      <c r="AB5" s="83"/>
    </row>
    <row r="6" s="2" customFormat="1" ht="25" customHeight="1" spans="1:32">
      <c r="A6" s="29">
        <f t="shared" ref="A6:A14" si="0">ROW()-5</f>
        <v>1</v>
      </c>
      <c r="B6" s="30" t="s">
        <v>34</v>
      </c>
      <c r="C6" s="31">
        <v>0</v>
      </c>
      <c r="D6" s="32" t="s">
        <v>35</v>
      </c>
      <c r="E6" s="33">
        <v>660</v>
      </c>
      <c r="F6" s="34">
        <f t="shared" ref="F6:F16" si="1">E6-C6</f>
        <v>660</v>
      </c>
      <c r="G6" s="35">
        <v>6.5</v>
      </c>
      <c r="H6" s="27" t="s">
        <v>36</v>
      </c>
      <c r="I6" s="65"/>
      <c r="J6" s="65"/>
      <c r="K6" s="65"/>
      <c r="L6" s="65"/>
      <c r="M6" s="65"/>
      <c r="N6" s="65"/>
      <c r="O6" s="65"/>
      <c r="P6" s="65"/>
      <c r="Q6" s="25"/>
      <c r="R6" s="65"/>
      <c r="S6" s="65"/>
      <c r="T6" s="65"/>
      <c r="U6" s="65">
        <f>G6*F6</f>
        <v>4290</v>
      </c>
      <c r="V6" s="65">
        <f>U6</f>
        <v>4290</v>
      </c>
      <c r="W6" s="65">
        <f t="shared" ref="W6:W9" si="2">INT(F6/5)*6*0.5+F6*0.5</f>
        <v>726</v>
      </c>
      <c r="X6" s="35">
        <f>U6</f>
        <v>4290</v>
      </c>
      <c r="Y6" s="35"/>
      <c r="Z6" s="35"/>
      <c r="AA6" s="84"/>
      <c r="AB6" s="85"/>
      <c r="AC6" s="86"/>
      <c r="AE6" s="87"/>
      <c r="AF6" s="87"/>
    </row>
    <row r="7" s="2" customFormat="1" ht="25" customHeight="1" spans="1:32">
      <c r="A7" s="29">
        <f t="shared" si="0"/>
        <v>2</v>
      </c>
      <c r="B7" s="30" t="s">
        <v>34</v>
      </c>
      <c r="C7" s="36" t="s">
        <v>37</v>
      </c>
      <c r="D7" s="37"/>
      <c r="E7" s="38"/>
      <c r="F7" s="34"/>
      <c r="G7" s="35"/>
      <c r="H7" s="27" t="s">
        <v>36</v>
      </c>
      <c r="I7" s="65"/>
      <c r="J7" s="65"/>
      <c r="K7" s="65"/>
      <c r="L7" s="65"/>
      <c r="M7" s="65"/>
      <c r="N7" s="65"/>
      <c r="O7" s="65"/>
      <c r="P7" s="65"/>
      <c r="Q7" s="25"/>
      <c r="R7" s="65"/>
      <c r="S7" s="65"/>
      <c r="T7" s="65"/>
      <c r="U7" s="65">
        <v>165.49</v>
      </c>
      <c r="V7" s="65">
        <f>U7</f>
        <v>165.49</v>
      </c>
      <c r="W7" s="65"/>
      <c r="X7" s="35">
        <f>U7</f>
        <v>165.49</v>
      </c>
      <c r="Y7" s="35"/>
      <c r="Z7" s="35"/>
      <c r="AA7" s="84"/>
      <c r="AB7" s="85"/>
      <c r="AC7" s="86"/>
      <c r="AE7" s="87"/>
      <c r="AF7" s="87"/>
    </row>
    <row r="8" s="2" customFormat="1" ht="25" customHeight="1" spans="1:32">
      <c r="A8" s="29">
        <f t="shared" si="0"/>
        <v>3</v>
      </c>
      <c r="B8" s="30" t="s">
        <v>38</v>
      </c>
      <c r="C8" s="31">
        <v>21901</v>
      </c>
      <c r="D8" s="32" t="s">
        <v>35</v>
      </c>
      <c r="E8" s="33">
        <v>21911</v>
      </c>
      <c r="F8" s="34">
        <f t="shared" si="1"/>
        <v>10</v>
      </c>
      <c r="G8" s="35">
        <v>6.5</v>
      </c>
      <c r="H8" s="27" t="s">
        <v>39</v>
      </c>
      <c r="I8" s="65"/>
      <c r="J8" s="65"/>
      <c r="K8" s="65"/>
      <c r="L8" s="65"/>
      <c r="M8" s="65"/>
      <c r="N8" s="65"/>
      <c r="O8" s="65"/>
      <c r="P8" s="65"/>
      <c r="Q8" s="25"/>
      <c r="R8" s="65"/>
      <c r="S8" s="65"/>
      <c r="T8" s="65">
        <f>G8*F8</f>
        <v>65</v>
      </c>
      <c r="U8" s="65"/>
      <c r="V8" s="65">
        <f>T8</f>
        <v>65</v>
      </c>
      <c r="W8" s="65">
        <f t="shared" si="2"/>
        <v>11</v>
      </c>
      <c r="X8" s="65"/>
      <c r="Y8" s="35">
        <f>T8</f>
        <v>65</v>
      </c>
      <c r="Z8" s="35">
        <f>T8</f>
        <v>65</v>
      </c>
      <c r="AA8" s="84">
        <f>F8*0.25*0.25</f>
        <v>0.625</v>
      </c>
      <c r="AB8" s="85"/>
      <c r="AC8" s="86"/>
      <c r="AE8" s="87"/>
      <c r="AF8" s="87"/>
    </row>
    <row r="9" s="2" customFormat="1" ht="25" customHeight="1" spans="1:32">
      <c r="A9" s="29">
        <f t="shared" si="0"/>
        <v>4</v>
      </c>
      <c r="B9" s="30" t="s">
        <v>38</v>
      </c>
      <c r="C9" s="31">
        <v>28031</v>
      </c>
      <c r="D9" s="32" t="s">
        <v>35</v>
      </c>
      <c r="E9" s="33">
        <v>28041</v>
      </c>
      <c r="F9" s="34">
        <f t="shared" si="1"/>
        <v>10</v>
      </c>
      <c r="G9" s="35">
        <v>6.5</v>
      </c>
      <c r="H9" s="27" t="s">
        <v>39</v>
      </c>
      <c r="I9" s="65"/>
      <c r="J9" s="65"/>
      <c r="K9" s="65"/>
      <c r="L9" s="65"/>
      <c r="M9" s="65"/>
      <c r="N9" s="65"/>
      <c r="O9" s="65"/>
      <c r="P9" s="65"/>
      <c r="Q9" s="25"/>
      <c r="R9" s="65"/>
      <c r="S9" s="65"/>
      <c r="T9" s="65">
        <f>G9*F9</f>
        <v>65</v>
      </c>
      <c r="U9" s="65"/>
      <c r="V9" s="65">
        <f>T9</f>
        <v>65</v>
      </c>
      <c r="W9" s="65">
        <f t="shared" si="2"/>
        <v>11</v>
      </c>
      <c r="X9" s="65"/>
      <c r="Y9" s="35">
        <f>T8</f>
        <v>65</v>
      </c>
      <c r="Z9" s="35">
        <f>T9</f>
        <v>65</v>
      </c>
      <c r="AA9" s="84">
        <f>F9*0.25*0.25</f>
        <v>0.625</v>
      </c>
      <c r="AB9" s="85"/>
      <c r="AC9" s="86"/>
      <c r="AE9" s="87"/>
      <c r="AF9" s="87"/>
    </row>
    <row r="10" s="2" customFormat="1" ht="25" customHeight="1" spans="1:32">
      <c r="A10" s="29">
        <f t="shared" si="0"/>
        <v>5</v>
      </c>
      <c r="B10" s="30" t="s">
        <v>38</v>
      </c>
      <c r="C10" s="31">
        <v>25550</v>
      </c>
      <c r="D10" s="32" t="s">
        <v>35</v>
      </c>
      <c r="E10" s="33">
        <v>25820</v>
      </c>
      <c r="F10" s="34">
        <f t="shared" si="1"/>
        <v>270</v>
      </c>
      <c r="G10" s="35">
        <v>1</v>
      </c>
      <c r="H10" s="27" t="s">
        <v>39</v>
      </c>
      <c r="I10" s="65"/>
      <c r="J10" s="65"/>
      <c r="K10" s="65"/>
      <c r="L10" s="65"/>
      <c r="M10" s="65"/>
      <c r="N10" s="65">
        <f>G10*F10</f>
        <v>270</v>
      </c>
      <c r="O10" s="65">
        <f>G10*F10</f>
        <v>270</v>
      </c>
      <c r="P10" s="65">
        <f>Q10*0.25</f>
        <v>90.25</v>
      </c>
      <c r="Q10" s="25">
        <f>INT(F10/0.75+1)</f>
        <v>361</v>
      </c>
      <c r="R10" s="65">
        <f>Q10*0.5*1.21</f>
        <v>218.405</v>
      </c>
      <c r="S10" s="65"/>
      <c r="T10" s="65"/>
      <c r="U10" s="65"/>
      <c r="V10" s="65"/>
      <c r="W10" s="65"/>
      <c r="X10" s="65"/>
      <c r="Y10" s="35"/>
      <c r="Z10" s="35"/>
      <c r="AA10" s="84"/>
      <c r="AB10" s="85" t="s">
        <v>40</v>
      </c>
      <c r="AC10" s="86"/>
      <c r="AE10" s="87"/>
      <c r="AF10" s="87"/>
    </row>
    <row r="11" s="2" customFormat="1" ht="25" customHeight="1" spans="1:32">
      <c r="A11" s="29">
        <f t="shared" si="0"/>
        <v>6</v>
      </c>
      <c r="B11" s="30" t="s">
        <v>38</v>
      </c>
      <c r="C11" s="31">
        <v>25860</v>
      </c>
      <c r="D11" s="32" t="s">
        <v>35</v>
      </c>
      <c r="E11" s="33">
        <v>26300</v>
      </c>
      <c r="F11" s="34">
        <f t="shared" si="1"/>
        <v>440</v>
      </c>
      <c r="G11" s="35">
        <v>1</v>
      </c>
      <c r="H11" s="27" t="s">
        <v>39</v>
      </c>
      <c r="I11" s="65"/>
      <c r="J11" s="65"/>
      <c r="K11" s="65"/>
      <c r="L11" s="65"/>
      <c r="M11" s="65"/>
      <c r="N11" s="65">
        <f t="shared" ref="N11:N16" si="3">G11*F11</f>
        <v>440</v>
      </c>
      <c r="O11" s="65">
        <f t="shared" ref="O11:O16" si="4">G11*F11</f>
        <v>440</v>
      </c>
      <c r="P11" s="65">
        <f t="shared" ref="P11:P16" si="5">Q11*0.25</f>
        <v>146.75</v>
      </c>
      <c r="Q11" s="25">
        <f t="shared" ref="Q11:Q16" si="6">INT(F11/0.75+1)</f>
        <v>587</v>
      </c>
      <c r="R11" s="65">
        <f t="shared" ref="R11:R16" si="7">Q11*0.5*1.21</f>
        <v>355.135</v>
      </c>
      <c r="S11" s="65"/>
      <c r="T11" s="65"/>
      <c r="U11" s="65"/>
      <c r="V11" s="65"/>
      <c r="W11" s="65"/>
      <c r="X11" s="65"/>
      <c r="Y11" s="35"/>
      <c r="Z11" s="35"/>
      <c r="AA11" s="84"/>
      <c r="AB11" s="85" t="s">
        <v>40</v>
      </c>
      <c r="AC11" s="86"/>
      <c r="AE11" s="87"/>
      <c r="AF11" s="87"/>
    </row>
    <row r="12" s="2" customFormat="1" ht="25" customHeight="1" spans="1:32">
      <c r="A12" s="29">
        <f t="shared" si="0"/>
        <v>7</v>
      </c>
      <c r="B12" s="30" t="s">
        <v>38</v>
      </c>
      <c r="C12" s="31">
        <v>26360</v>
      </c>
      <c r="D12" s="32" t="s">
        <v>35</v>
      </c>
      <c r="E12" s="33">
        <v>26760</v>
      </c>
      <c r="F12" s="34">
        <f t="shared" si="1"/>
        <v>400</v>
      </c>
      <c r="G12" s="35">
        <v>1</v>
      </c>
      <c r="H12" s="27" t="s">
        <v>39</v>
      </c>
      <c r="I12" s="65"/>
      <c r="J12" s="65"/>
      <c r="K12" s="65"/>
      <c r="L12" s="65"/>
      <c r="M12" s="65"/>
      <c r="N12" s="65">
        <f t="shared" si="3"/>
        <v>400</v>
      </c>
      <c r="O12" s="65">
        <f t="shared" si="4"/>
        <v>400</v>
      </c>
      <c r="P12" s="65">
        <f t="shared" si="5"/>
        <v>133.5</v>
      </c>
      <c r="Q12" s="25">
        <f t="shared" si="6"/>
        <v>534</v>
      </c>
      <c r="R12" s="65">
        <f t="shared" si="7"/>
        <v>323.07</v>
      </c>
      <c r="S12" s="65"/>
      <c r="T12" s="65"/>
      <c r="U12" s="65"/>
      <c r="V12" s="65"/>
      <c r="W12" s="65"/>
      <c r="X12" s="65"/>
      <c r="Y12" s="35"/>
      <c r="Z12" s="35"/>
      <c r="AA12" s="84"/>
      <c r="AB12" s="85" t="s">
        <v>40</v>
      </c>
      <c r="AC12" s="86"/>
      <c r="AE12" s="87"/>
      <c r="AF12" s="87"/>
    </row>
    <row r="13" s="2" customFormat="1" ht="25" customHeight="1" spans="1:32">
      <c r="A13" s="29">
        <f t="shared" si="0"/>
        <v>8</v>
      </c>
      <c r="B13" s="30" t="s">
        <v>38</v>
      </c>
      <c r="C13" s="31">
        <v>28900</v>
      </c>
      <c r="D13" s="32" t="s">
        <v>35</v>
      </c>
      <c r="E13" s="33">
        <v>28980</v>
      </c>
      <c r="F13" s="34">
        <f t="shared" si="1"/>
        <v>80</v>
      </c>
      <c r="G13" s="35">
        <v>1</v>
      </c>
      <c r="H13" s="27" t="s">
        <v>39</v>
      </c>
      <c r="I13" s="65"/>
      <c r="J13" s="65"/>
      <c r="K13" s="65"/>
      <c r="L13" s="65"/>
      <c r="M13" s="65"/>
      <c r="N13" s="65">
        <f t="shared" si="3"/>
        <v>80</v>
      </c>
      <c r="O13" s="65">
        <f t="shared" si="4"/>
        <v>80</v>
      </c>
      <c r="P13" s="65">
        <f t="shared" si="5"/>
        <v>26.75</v>
      </c>
      <c r="Q13" s="25">
        <f t="shared" si="6"/>
        <v>107</v>
      </c>
      <c r="R13" s="65">
        <f t="shared" si="7"/>
        <v>64.735</v>
      </c>
      <c r="S13" s="65"/>
      <c r="T13" s="65"/>
      <c r="U13" s="65"/>
      <c r="V13" s="65"/>
      <c r="W13" s="65"/>
      <c r="X13" s="65"/>
      <c r="Y13" s="35"/>
      <c r="Z13" s="35"/>
      <c r="AA13" s="84"/>
      <c r="AB13" s="85" t="s">
        <v>40</v>
      </c>
      <c r="AC13" s="86"/>
      <c r="AE13" s="87"/>
      <c r="AF13" s="87"/>
    </row>
    <row r="14" s="2" customFormat="1" ht="25" customHeight="1" spans="1:32">
      <c r="A14" s="29">
        <f t="shared" ref="A14:A24" si="8">ROW()-5</f>
        <v>9</v>
      </c>
      <c r="B14" s="30" t="s">
        <v>38</v>
      </c>
      <c r="C14" s="31">
        <v>28660</v>
      </c>
      <c r="D14" s="32" t="s">
        <v>35</v>
      </c>
      <c r="E14" s="33">
        <v>28940</v>
      </c>
      <c r="F14" s="34">
        <f t="shared" si="1"/>
        <v>280</v>
      </c>
      <c r="G14" s="35">
        <v>1</v>
      </c>
      <c r="H14" s="27" t="s">
        <v>39</v>
      </c>
      <c r="I14" s="65"/>
      <c r="J14" s="65"/>
      <c r="K14" s="65"/>
      <c r="L14" s="65"/>
      <c r="M14" s="65"/>
      <c r="N14" s="65">
        <f t="shared" si="3"/>
        <v>280</v>
      </c>
      <c r="O14" s="65">
        <f t="shared" si="4"/>
        <v>280</v>
      </c>
      <c r="P14" s="65">
        <f t="shared" si="5"/>
        <v>93.5</v>
      </c>
      <c r="Q14" s="25">
        <f t="shared" si="6"/>
        <v>374</v>
      </c>
      <c r="R14" s="65">
        <f t="shared" si="7"/>
        <v>226.27</v>
      </c>
      <c r="S14" s="65"/>
      <c r="T14" s="65"/>
      <c r="U14" s="65"/>
      <c r="V14" s="65"/>
      <c r="W14" s="65"/>
      <c r="X14" s="65"/>
      <c r="Y14" s="35"/>
      <c r="Z14" s="35"/>
      <c r="AA14" s="84"/>
      <c r="AB14" s="85" t="s">
        <v>40</v>
      </c>
      <c r="AC14" s="86"/>
      <c r="AE14" s="87"/>
      <c r="AF14" s="87"/>
    </row>
    <row r="15" s="2" customFormat="1" ht="25" customHeight="1" spans="1:32">
      <c r="A15" s="29">
        <f t="shared" si="8"/>
        <v>10</v>
      </c>
      <c r="B15" s="30" t="s">
        <v>38</v>
      </c>
      <c r="C15" s="31">
        <v>28200</v>
      </c>
      <c r="D15" s="32" t="s">
        <v>35</v>
      </c>
      <c r="E15" s="33">
        <v>28320</v>
      </c>
      <c r="F15" s="34">
        <f t="shared" si="1"/>
        <v>120</v>
      </c>
      <c r="G15" s="35">
        <v>1</v>
      </c>
      <c r="H15" s="27" t="s">
        <v>39</v>
      </c>
      <c r="I15" s="65"/>
      <c r="J15" s="65"/>
      <c r="K15" s="65"/>
      <c r="L15" s="65"/>
      <c r="M15" s="65"/>
      <c r="N15" s="65">
        <f t="shared" si="3"/>
        <v>120</v>
      </c>
      <c r="O15" s="65">
        <f t="shared" si="4"/>
        <v>120</v>
      </c>
      <c r="P15" s="65">
        <f t="shared" si="5"/>
        <v>40.25</v>
      </c>
      <c r="Q15" s="25">
        <f t="shared" si="6"/>
        <v>161</v>
      </c>
      <c r="R15" s="65">
        <f t="shared" si="7"/>
        <v>97.405</v>
      </c>
      <c r="S15" s="65"/>
      <c r="T15" s="65"/>
      <c r="U15" s="65"/>
      <c r="V15" s="65"/>
      <c r="W15" s="65"/>
      <c r="X15" s="65"/>
      <c r="Y15" s="35"/>
      <c r="Z15" s="35"/>
      <c r="AA15" s="84"/>
      <c r="AB15" s="85" t="s">
        <v>40</v>
      </c>
      <c r="AC15" s="86"/>
      <c r="AE15" s="87"/>
      <c r="AF15" s="87"/>
    </row>
    <row r="16" s="2" customFormat="1" ht="25" customHeight="1" spans="1:32">
      <c r="A16" s="29">
        <f t="shared" si="8"/>
        <v>11</v>
      </c>
      <c r="B16" s="30" t="s">
        <v>38</v>
      </c>
      <c r="C16" s="31">
        <v>28960</v>
      </c>
      <c r="D16" s="32" t="s">
        <v>35</v>
      </c>
      <c r="E16" s="33">
        <v>29100</v>
      </c>
      <c r="F16" s="34">
        <f t="shared" si="1"/>
        <v>140</v>
      </c>
      <c r="G16" s="35">
        <v>1</v>
      </c>
      <c r="H16" s="27" t="s">
        <v>39</v>
      </c>
      <c r="I16" s="65"/>
      <c r="J16" s="65"/>
      <c r="K16" s="65"/>
      <c r="L16" s="65"/>
      <c r="M16" s="65"/>
      <c r="N16" s="65">
        <f t="shared" si="3"/>
        <v>140</v>
      </c>
      <c r="O16" s="65">
        <f t="shared" si="4"/>
        <v>140</v>
      </c>
      <c r="P16" s="65">
        <f t="shared" si="5"/>
        <v>46.75</v>
      </c>
      <c r="Q16" s="25">
        <f t="shared" si="6"/>
        <v>187</v>
      </c>
      <c r="R16" s="65">
        <f t="shared" si="7"/>
        <v>113.135</v>
      </c>
      <c r="S16" s="65"/>
      <c r="T16" s="65"/>
      <c r="U16" s="65"/>
      <c r="V16" s="65"/>
      <c r="W16" s="65"/>
      <c r="X16" s="65"/>
      <c r="Y16" s="35"/>
      <c r="Z16" s="35"/>
      <c r="AA16" s="84"/>
      <c r="AB16" s="85" t="s">
        <v>40</v>
      </c>
      <c r="AC16" s="86"/>
      <c r="AE16" s="87"/>
      <c r="AF16" s="87"/>
    </row>
    <row r="17" s="2" customFormat="1" ht="25" customHeight="1" spans="1:32">
      <c r="A17" s="29">
        <f t="shared" si="8"/>
        <v>12</v>
      </c>
      <c r="B17" s="30" t="s">
        <v>38</v>
      </c>
      <c r="C17" s="31">
        <v>31820</v>
      </c>
      <c r="D17" s="32"/>
      <c r="E17" s="33">
        <v>31940</v>
      </c>
      <c r="F17" s="34">
        <f>E17-C17</f>
        <v>120</v>
      </c>
      <c r="G17" s="35">
        <v>3.25</v>
      </c>
      <c r="H17" s="27" t="s">
        <v>39</v>
      </c>
      <c r="I17" s="65"/>
      <c r="J17" s="65"/>
      <c r="K17" s="65"/>
      <c r="L17" s="65"/>
      <c r="M17" s="65"/>
      <c r="N17" s="65"/>
      <c r="O17" s="65"/>
      <c r="P17" s="65"/>
      <c r="Q17" s="25"/>
      <c r="R17" s="65"/>
      <c r="S17" s="65"/>
      <c r="T17" s="65">
        <f>G17*F17</f>
        <v>390</v>
      </c>
      <c r="U17" s="65"/>
      <c r="V17" s="65">
        <f>T17</f>
        <v>390</v>
      </c>
      <c r="W17" s="65">
        <f>INT(F17/5)*6*0.5+F17*0.5</f>
        <v>132</v>
      </c>
      <c r="X17" s="65"/>
      <c r="Y17" s="35">
        <f>T17</f>
        <v>390</v>
      </c>
      <c r="Z17" s="35">
        <f>T17</f>
        <v>390</v>
      </c>
      <c r="AA17" s="84">
        <f>F17*0.25*0.25</f>
        <v>7.5</v>
      </c>
      <c r="AB17" s="85"/>
      <c r="AC17" s="86"/>
      <c r="AE17" s="87"/>
      <c r="AF17" s="87"/>
    </row>
    <row r="18" s="2" customFormat="1" ht="25" customHeight="1" spans="1:32">
      <c r="A18" s="29">
        <f t="shared" si="8"/>
        <v>13</v>
      </c>
      <c r="B18" s="30" t="s">
        <v>41</v>
      </c>
      <c r="C18" s="31">
        <v>40</v>
      </c>
      <c r="D18" s="32" t="s">
        <v>35</v>
      </c>
      <c r="E18" s="33">
        <v>50</v>
      </c>
      <c r="F18" s="34">
        <f t="shared" ref="F18:F23" si="9">E18-C18</f>
        <v>10</v>
      </c>
      <c r="G18" s="35">
        <v>6</v>
      </c>
      <c r="H18" s="27" t="s">
        <v>42</v>
      </c>
      <c r="I18" s="65">
        <f>F18*(5+6)/2</f>
        <v>55</v>
      </c>
      <c r="J18" s="65">
        <f t="shared" ref="J18:J22" si="10">I18</f>
        <v>55</v>
      </c>
      <c r="K18" s="65">
        <f t="shared" ref="K18:K22" si="11">J18</f>
        <v>55</v>
      </c>
      <c r="L18" s="65">
        <f>I18</f>
        <v>55</v>
      </c>
      <c r="M18" s="65">
        <f t="shared" ref="M18:M23" si="12">F18*0.5*0.4</f>
        <v>2</v>
      </c>
      <c r="N18" s="65"/>
      <c r="O18" s="65"/>
      <c r="P18" s="65"/>
      <c r="Q18" s="25"/>
      <c r="R18" s="65"/>
      <c r="S18" s="65"/>
      <c r="T18" s="65"/>
      <c r="U18" s="65"/>
      <c r="V18" s="65"/>
      <c r="W18" s="65"/>
      <c r="X18" s="35"/>
      <c r="Y18" s="35"/>
      <c r="Z18" s="35"/>
      <c r="AA18" s="84"/>
      <c r="AB18" s="85" t="s">
        <v>43</v>
      </c>
      <c r="AC18" s="86"/>
      <c r="AE18" s="87"/>
      <c r="AF18" s="87"/>
    </row>
    <row r="19" s="2" customFormat="1" ht="25" customHeight="1" spans="1:32">
      <c r="A19" s="29">
        <f t="shared" si="8"/>
        <v>14</v>
      </c>
      <c r="B19" s="30" t="s">
        <v>41</v>
      </c>
      <c r="C19" s="31">
        <v>50</v>
      </c>
      <c r="D19" s="32" t="s">
        <v>35</v>
      </c>
      <c r="E19" s="33">
        <v>80</v>
      </c>
      <c r="F19" s="34">
        <f t="shared" si="9"/>
        <v>30</v>
      </c>
      <c r="G19" s="35">
        <v>6</v>
      </c>
      <c r="H19" s="27" t="s">
        <v>42</v>
      </c>
      <c r="I19" s="65">
        <f t="shared" ref="I19:I23" si="13">F19*G19</f>
        <v>180</v>
      </c>
      <c r="J19" s="65">
        <f t="shared" si="10"/>
        <v>180</v>
      </c>
      <c r="K19" s="65">
        <f t="shared" si="11"/>
        <v>180</v>
      </c>
      <c r="L19" s="65">
        <f t="shared" ref="L19:L22" si="14">K19</f>
        <v>180</v>
      </c>
      <c r="M19" s="65">
        <f t="shared" si="12"/>
        <v>6</v>
      </c>
      <c r="N19" s="65"/>
      <c r="O19" s="65"/>
      <c r="P19" s="65"/>
      <c r="Q19" s="25"/>
      <c r="R19" s="65"/>
      <c r="S19" s="65"/>
      <c r="T19" s="65"/>
      <c r="U19" s="65"/>
      <c r="V19" s="65"/>
      <c r="W19" s="65"/>
      <c r="X19" s="65"/>
      <c r="Y19" s="35"/>
      <c r="Z19" s="35"/>
      <c r="AA19" s="84"/>
      <c r="AB19" s="85"/>
      <c r="AC19" s="86"/>
      <c r="AE19" s="87"/>
      <c r="AF19" s="87"/>
    </row>
    <row r="20" s="2" customFormat="1" ht="25" customHeight="1" spans="1:32">
      <c r="A20" s="29">
        <f t="shared" si="8"/>
        <v>15</v>
      </c>
      <c r="B20" s="30" t="s">
        <v>41</v>
      </c>
      <c r="C20" s="31">
        <v>80</v>
      </c>
      <c r="D20" s="32" t="s">
        <v>35</v>
      </c>
      <c r="E20" s="33">
        <v>130</v>
      </c>
      <c r="F20" s="34">
        <f t="shared" si="9"/>
        <v>50</v>
      </c>
      <c r="G20" s="35">
        <v>6</v>
      </c>
      <c r="H20" s="27" t="s">
        <v>42</v>
      </c>
      <c r="I20" s="65">
        <f t="shared" si="13"/>
        <v>300</v>
      </c>
      <c r="J20" s="65">
        <f t="shared" si="10"/>
        <v>300</v>
      </c>
      <c r="K20" s="65">
        <f t="shared" si="11"/>
        <v>300</v>
      </c>
      <c r="L20" s="65">
        <f t="shared" si="14"/>
        <v>300</v>
      </c>
      <c r="M20" s="65">
        <f t="shared" si="12"/>
        <v>10</v>
      </c>
      <c r="N20" s="65"/>
      <c r="O20" s="65"/>
      <c r="P20" s="65"/>
      <c r="Q20" s="25"/>
      <c r="R20" s="65"/>
      <c r="S20" s="65"/>
      <c r="T20" s="65"/>
      <c r="U20" s="65"/>
      <c r="V20" s="65"/>
      <c r="W20" s="65"/>
      <c r="X20" s="65"/>
      <c r="Y20" s="65"/>
      <c r="Z20" s="65"/>
      <c r="AA20" s="66"/>
      <c r="AB20" s="85"/>
      <c r="AC20" s="86"/>
      <c r="AE20" s="87"/>
      <c r="AF20" s="87"/>
    </row>
    <row r="21" s="2" customFormat="1" ht="25" customHeight="1" spans="1:32">
      <c r="A21" s="29">
        <f t="shared" si="8"/>
        <v>16</v>
      </c>
      <c r="B21" s="30" t="s">
        <v>41</v>
      </c>
      <c r="C21" s="31">
        <v>130</v>
      </c>
      <c r="D21" s="32" t="s">
        <v>35</v>
      </c>
      <c r="E21" s="33">
        <v>180</v>
      </c>
      <c r="F21" s="34">
        <f t="shared" si="9"/>
        <v>50</v>
      </c>
      <c r="G21" s="35">
        <v>3</v>
      </c>
      <c r="H21" s="27" t="s">
        <v>42</v>
      </c>
      <c r="I21" s="65">
        <f t="shared" si="13"/>
        <v>150</v>
      </c>
      <c r="J21" s="65">
        <f t="shared" si="10"/>
        <v>150</v>
      </c>
      <c r="K21" s="65">
        <f t="shared" si="11"/>
        <v>150</v>
      </c>
      <c r="L21" s="65">
        <f t="shared" si="14"/>
        <v>150</v>
      </c>
      <c r="M21" s="65">
        <f t="shared" si="12"/>
        <v>10</v>
      </c>
      <c r="N21" s="65"/>
      <c r="O21" s="65"/>
      <c r="P21" s="65">
        <f>Q21*0.25</f>
        <v>16.75</v>
      </c>
      <c r="Q21" s="25">
        <f>INT(F21/0.75+1)</f>
        <v>67</v>
      </c>
      <c r="R21" s="65">
        <f>Q21*0.5*1.21</f>
        <v>40.535</v>
      </c>
      <c r="S21" s="65">
        <f>I21*0.5</f>
        <v>75</v>
      </c>
      <c r="T21" s="65"/>
      <c r="U21" s="65"/>
      <c r="V21" s="65"/>
      <c r="W21" s="65"/>
      <c r="X21" s="65"/>
      <c r="Y21" s="65"/>
      <c r="Z21" s="65"/>
      <c r="AA21" s="66"/>
      <c r="AB21" s="85" t="s">
        <v>44</v>
      </c>
      <c r="AC21" s="86"/>
      <c r="AE21" s="87"/>
      <c r="AF21" s="87"/>
    </row>
    <row r="22" s="2" customFormat="1" ht="25" customHeight="1" spans="1:32">
      <c r="A22" s="29">
        <f t="shared" si="8"/>
        <v>17</v>
      </c>
      <c r="B22" s="30" t="s">
        <v>45</v>
      </c>
      <c r="C22" s="31">
        <v>80</v>
      </c>
      <c r="D22" s="32" t="s">
        <v>35</v>
      </c>
      <c r="E22" s="33">
        <v>120</v>
      </c>
      <c r="F22" s="34">
        <f t="shared" si="9"/>
        <v>40</v>
      </c>
      <c r="G22" s="35">
        <v>6</v>
      </c>
      <c r="H22" s="27" t="s">
        <v>42</v>
      </c>
      <c r="I22" s="65">
        <f t="shared" si="13"/>
        <v>240</v>
      </c>
      <c r="J22" s="65">
        <f t="shared" si="10"/>
        <v>240</v>
      </c>
      <c r="K22" s="65">
        <f t="shared" si="11"/>
        <v>240</v>
      </c>
      <c r="L22" s="65">
        <f t="shared" si="14"/>
        <v>240</v>
      </c>
      <c r="M22" s="65">
        <f t="shared" si="12"/>
        <v>8</v>
      </c>
      <c r="N22" s="65"/>
      <c r="O22" s="65"/>
      <c r="P22" s="65"/>
      <c r="Q22" s="65"/>
      <c r="R22" s="25"/>
      <c r="S22" s="25"/>
      <c r="T22" s="65"/>
      <c r="U22" s="65"/>
      <c r="V22" s="65"/>
      <c r="W22" s="65"/>
      <c r="X22" s="65"/>
      <c r="Y22" s="65"/>
      <c r="Z22" s="65"/>
      <c r="AA22" s="66"/>
      <c r="AB22" s="85"/>
      <c r="AC22" s="86"/>
      <c r="AE22" s="87"/>
      <c r="AF22" s="87"/>
    </row>
    <row r="23" s="2" customFormat="1" ht="25" customHeight="1" spans="1:32">
      <c r="A23" s="29">
        <f t="shared" si="8"/>
        <v>18</v>
      </c>
      <c r="B23" s="30" t="s">
        <v>45</v>
      </c>
      <c r="C23" s="31">
        <v>120</v>
      </c>
      <c r="D23" s="32" t="s">
        <v>35</v>
      </c>
      <c r="E23" s="33">
        <v>160</v>
      </c>
      <c r="F23" s="34">
        <f t="shared" si="9"/>
        <v>40</v>
      </c>
      <c r="G23" s="35">
        <v>3</v>
      </c>
      <c r="H23" s="27" t="s">
        <v>42</v>
      </c>
      <c r="I23" s="65">
        <f t="shared" si="13"/>
        <v>120</v>
      </c>
      <c r="J23" s="65">
        <f t="shared" ref="J23:L23" si="15">I23</f>
        <v>120</v>
      </c>
      <c r="K23" s="65">
        <f t="shared" si="15"/>
        <v>120</v>
      </c>
      <c r="L23" s="65">
        <f t="shared" si="15"/>
        <v>120</v>
      </c>
      <c r="M23" s="65">
        <f t="shared" si="12"/>
        <v>8</v>
      </c>
      <c r="N23" s="65"/>
      <c r="O23" s="65"/>
      <c r="P23" s="65">
        <f>Q23*0.25</f>
        <v>13.5</v>
      </c>
      <c r="Q23" s="25">
        <f>INT(F23/0.75+1)</f>
        <v>54</v>
      </c>
      <c r="R23" s="65">
        <f>Q23*0.5*1.21</f>
        <v>32.67</v>
      </c>
      <c r="S23" s="65">
        <f>I23*0.5</f>
        <v>60</v>
      </c>
      <c r="T23" s="65"/>
      <c r="U23" s="65"/>
      <c r="V23" s="65"/>
      <c r="W23" s="65"/>
      <c r="X23" s="65"/>
      <c r="Y23" s="65"/>
      <c r="Z23" s="65"/>
      <c r="AA23" s="66"/>
      <c r="AB23" s="85" t="s">
        <v>44</v>
      </c>
      <c r="AC23" s="86"/>
      <c r="AE23" s="87"/>
      <c r="AF23" s="87"/>
    </row>
    <row r="24" s="2" customFormat="1" ht="25" customHeight="1" spans="1:32">
      <c r="A24" s="29">
        <f t="shared" si="8"/>
        <v>19</v>
      </c>
      <c r="B24" s="30" t="s">
        <v>46</v>
      </c>
      <c r="C24" s="36" t="s">
        <v>37</v>
      </c>
      <c r="D24" s="37"/>
      <c r="E24" s="38"/>
      <c r="F24" s="34"/>
      <c r="G24" s="35"/>
      <c r="H24" s="27"/>
      <c r="I24" s="65">
        <f>110.64+342.52</f>
        <v>453.16</v>
      </c>
      <c r="J24" s="65">
        <f>I24</f>
        <v>453.16</v>
      </c>
      <c r="K24" s="65"/>
      <c r="L24" s="65"/>
      <c r="M24" s="65"/>
      <c r="N24" s="65"/>
      <c r="O24" s="65"/>
      <c r="P24" s="65"/>
      <c r="Q24" s="25"/>
      <c r="R24" s="65"/>
      <c r="S24" s="65"/>
      <c r="T24" s="65"/>
      <c r="U24" s="65"/>
      <c r="V24" s="65"/>
      <c r="W24" s="65"/>
      <c r="X24" s="65"/>
      <c r="Y24" s="65"/>
      <c r="Z24" s="65"/>
      <c r="AA24" s="66"/>
      <c r="AB24" s="85"/>
      <c r="AC24" s="86"/>
      <c r="AE24" s="87"/>
      <c r="AF24" s="87"/>
    </row>
    <row r="25" s="2" customFormat="1" ht="25" customHeight="1" spans="1:29">
      <c r="A25" s="29"/>
      <c r="B25" s="30"/>
      <c r="C25" s="39"/>
      <c r="D25" s="40"/>
      <c r="E25" s="33"/>
      <c r="F25" s="34"/>
      <c r="G25" s="41"/>
      <c r="H25" s="27"/>
      <c r="I25" s="65"/>
      <c r="J25" s="65"/>
      <c r="K25" s="65"/>
      <c r="L25" s="65"/>
      <c r="M25" s="65"/>
      <c r="N25" s="65"/>
      <c r="O25" s="65"/>
      <c r="P25" s="65"/>
      <c r="Q25" s="25"/>
      <c r="R25" s="65"/>
      <c r="S25" s="65"/>
      <c r="T25" s="65"/>
      <c r="U25" s="65"/>
      <c r="V25" s="65"/>
      <c r="W25" s="65"/>
      <c r="X25" s="35"/>
      <c r="Y25" s="35"/>
      <c r="Z25" s="35"/>
      <c r="AA25" s="84"/>
      <c r="AB25" s="88"/>
      <c r="AC25" s="89"/>
    </row>
    <row r="26" s="2" customFormat="1" ht="25" customHeight="1" spans="1:29">
      <c r="A26" s="42"/>
      <c r="B26" s="43"/>
      <c r="C26" s="44"/>
      <c r="D26" s="45"/>
      <c r="E26" s="46"/>
      <c r="F26" s="47"/>
      <c r="G26" s="48"/>
      <c r="H26" s="49"/>
      <c r="I26" s="69"/>
      <c r="J26" s="69"/>
      <c r="K26" s="69"/>
      <c r="L26" s="69"/>
      <c r="M26" s="69"/>
      <c r="N26" s="69"/>
      <c r="O26" s="69"/>
      <c r="P26" s="69"/>
      <c r="Q26" s="47"/>
      <c r="R26" s="69"/>
      <c r="S26" s="69"/>
      <c r="T26" s="69"/>
      <c r="U26" s="69"/>
      <c r="V26" s="69"/>
      <c r="W26" s="69"/>
      <c r="X26" s="69"/>
      <c r="Y26" s="69"/>
      <c r="Z26" s="69"/>
      <c r="AA26" s="90"/>
      <c r="AB26" s="88"/>
      <c r="AC26" s="89"/>
    </row>
    <row r="27" s="2" customFormat="1" ht="25" customHeight="1" spans="1:29">
      <c r="A27" s="42"/>
      <c r="B27" s="43"/>
      <c r="C27" s="44"/>
      <c r="D27" s="45"/>
      <c r="E27" s="46"/>
      <c r="F27" s="47"/>
      <c r="G27" s="48"/>
      <c r="H27" s="49"/>
      <c r="I27" s="69"/>
      <c r="J27" s="69"/>
      <c r="K27" s="69"/>
      <c r="L27" s="69"/>
      <c r="M27" s="69"/>
      <c r="N27" s="69"/>
      <c r="O27" s="69"/>
      <c r="P27" s="69"/>
      <c r="Q27" s="47"/>
      <c r="R27" s="69"/>
      <c r="S27" s="69"/>
      <c r="T27" s="69"/>
      <c r="U27" s="69"/>
      <c r="V27" s="69"/>
      <c r="W27" s="69"/>
      <c r="X27" s="69"/>
      <c r="Y27" s="69"/>
      <c r="Z27" s="69"/>
      <c r="AA27" s="90"/>
      <c r="AB27" s="88"/>
      <c r="AC27" s="89"/>
    </row>
    <row r="28" s="3" customFormat="1" ht="25" customHeight="1" spans="1:28">
      <c r="A28" s="50" t="s">
        <v>47</v>
      </c>
      <c r="B28" s="51"/>
      <c r="C28" s="52"/>
      <c r="D28" s="53"/>
      <c r="E28" s="54"/>
      <c r="F28" s="55">
        <f>SUM(F6:F25)</f>
        <v>2750</v>
      </c>
      <c r="G28" s="55"/>
      <c r="H28" s="56"/>
      <c r="I28" s="70">
        <f t="shared" ref="I28:AA28" si="16">SUM(I6:I27)</f>
        <v>1498.16</v>
      </c>
      <c r="J28" s="70">
        <f t="shared" si="16"/>
        <v>1498.16</v>
      </c>
      <c r="K28" s="70">
        <f t="shared" si="16"/>
        <v>1045</v>
      </c>
      <c r="L28" s="70">
        <f t="shared" si="16"/>
        <v>1045</v>
      </c>
      <c r="M28" s="70">
        <f t="shared" si="16"/>
        <v>44</v>
      </c>
      <c r="N28" s="70">
        <f t="shared" si="16"/>
        <v>1730</v>
      </c>
      <c r="O28" s="70">
        <f t="shared" si="16"/>
        <v>1730</v>
      </c>
      <c r="P28" s="70">
        <f t="shared" si="16"/>
        <v>608</v>
      </c>
      <c r="Q28" s="55">
        <f t="shared" si="16"/>
        <v>2432</v>
      </c>
      <c r="R28" s="70">
        <f t="shared" si="16"/>
        <v>1471.36</v>
      </c>
      <c r="S28" s="70">
        <f t="shared" si="16"/>
        <v>135</v>
      </c>
      <c r="T28" s="70">
        <f t="shared" si="16"/>
        <v>520</v>
      </c>
      <c r="U28" s="70">
        <f t="shared" si="16"/>
        <v>4455.49</v>
      </c>
      <c r="V28" s="70">
        <f t="shared" si="16"/>
        <v>4975.49</v>
      </c>
      <c r="W28" s="70">
        <f t="shared" si="16"/>
        <v>880</v>
      </c>
      <c r="X28" s="70">
        <f t="shared" si="16"/>
        <v>4455.49</v>
      </c>
      <c r="Y28" s="70">
        <f t="shared" si="16"/>
        <v>520</v>
      </c>
      <c r="Z28" s="70">
        <f t="shared" si="16"/>
        <v>520</v>
      </c>
      <c r="AA28" s="70">
        <f t="shared" si="16"/>
        <v>8.75</v>
      </c>
      <c r="AB28" s="91"/>
    </row>
    <row r="29" s="2" customFormat="1" ht="30" customHeight="1" spans="3:27">
      <c r="C29" s="57"/>
      <c r="E29" s="58" t="s">
        <v>48</v>
      </c>
      <c r="F29" s="59"/>
      <c r="G29" s="60"/>
      <c r="I29" s="71"/>
      <c r="J29" s="71"/>
      <c r="K29" s="71"/>
      <c r="M29" s="71"/>
      <c r="N29" s="71" t="s">
        <v>49</v>
      </c>
      <c r="O29" s="71"/>
      <c r="P29" s="71"/>
      <c r="Q29" s="78"/>
      <c r="R29" s="71"/>
      <c r="S29" s="71"/>
      <c r="T29" s="71"/>
      <c r="U29" s="71"/>
      <c r="V29" s="71"/>
      <c r="W29" s="71"/>
      <c r="X29" s="71" t="s">
        <v>50</v>
      </c>
      <c r="Y29" s="71"/>
      <c r="Z29" s="71"/>
      <c r="AA29" s="71"/>
    </row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</sheetData>
  <mergeCells count="15">
    <mergeCell ref="A1:AB1"/>
    <mergeCell ref="A2:H2"/>
    <mergeCell ref="I3:AA3"/>
    <mergeCell ref="P4:Q4"/>
    <mergeCell ref="P5:Q5"/>
    <mergeCell ref="C7:E7"/>
    <mergeCell ref="C24:E24"/>
    <mergeCell ref="A28:B28"/>
    <mergeCell ref="A3:A5"/>
    <mergeCell ref="B3:B5"/>
    <mergeCell ref="F3:F5"/>
    <mergeCell ref="G3:G5"/>
    <mergeCell ref="H3:H5"/>
    <mergeCell ref="AB3:AB5"/>
    <mergeCell ref="C3:E5"/>
  </mergeCells>
  <printOptions horizontalCentered="1" verticalCentered="1"/>
  <pageMargins left="0.47244094488189" right="0.47244094488189" top="0.590551181102362" bottom="0.590551181102362" header="1.37795275590551" footer="0.62992125984252"/>
  <pageSetup paperSize="8" scale="92" orientation="landscape" blackAndWhite="1"/>
  <headerFooter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4</xdr:col>
                <xdr:colOff>390525</xdr:colOff>
                <xdr:row>28</xdr:row>
                <xdr:rowOff>12065</xdr:rowOff>
              </from>
              <to>
                <xdr:col>5</xdr:col>
                <xdr:colOff>393065</xdr:colOff>
                <xdr:row>28</xdr:row>
                <xdr:rowOff>348615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13</xdr:col>
                <xdr:colOff>438150</xdr:colOff>
                <xdr:row>28</xdr:row>
                <xdr:rowOff>55880</xdr:rowOff>
              </from>
              <to>
                <xdr:col>14</xdr:col>
                <xdr:colOff>445770</xdr:colOff>
                <xdr:row>28</xdr:row>
                <xdr:rowOff>368935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23</xdr:col>
                <xdr:colOff>619125</xdr:colOff>
                <xdr:row>28</xdr:row>
                <xdr:rowOff>79375</xdr:rowOff>
              </from>
              <to>
                <xdr:col>24</xdr:col>
                <xdr:colOff>681990</xdr:colOff>
                <xdr:row>28</xdr:row>
                <xdr:rowOff>357505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Joan</cp:lastModifiedBy>
  <dcterms:created xsi:type="dcterms:W3CDTF">2012-08-24T01:50:00Z</dcterms:created>
  <cp:lastPrinted>2024-06-04T08:58:00Z</cp:lastPrinted>
  <dcterms:modified xsi:type="dcterms:W3CDTF">2025-04-26T09:21:48Z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371AE4D304B547ADB8D9461428A427F9</vt:lpwstr>
  </property>
</Properties>
</file>